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00" windowHeight="12525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Авиация!$A$1:$K$16</definedName>
    <definedName name="_xlnm.Print_Area" localSheetId="0">'Свод Форма 7'!$A$1:$K$18</definedName>
  </definedNames>
  <calcPr calcId="125725"/>
</workbook>
</file>

<file path=xl/calcChain.xml><?xml version="1.0" encoding="utf-8"?>
<calcChain xmlns="http://schemas.openxmlformats.org/spreadsheetml/2006/main">
  <c r="C10" i="5"/>
  <c r="E12"/>
  <c r="D12" i="6" l="1"/>
  <c r="C12"/>
  <c r="C12" i="7"/>
  <c r="F12"/>
  <c r="E12"/>
  <c r="D11" i="5"/>
  <c r="E11"/>
  <c r="F11"/>
  <c r="D10"/>
  <c r="E10"/>
  <c r="F10"/>
  <c r="D12" i="7" l="1"/>
  <c r="C11" i="5"/>
  <c r="C12" s="1"/>
  <c r="F12"/>
  <c r="D12"/>
</calcChain>
</file>

<file path=xl/sharedStrings.xml><?xml version="1.0" encoding="utf-8"?>
<sst xmlns="http://schemas.openxmlformats.org/spreadsheetml/2006/main" count="60" uniqueCount="29">
  <si>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</si>
  <si>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</si>
  <si>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Заместитель руководителя</t>
  </si>
  <si>
    <t>Росавиации</t>
  </si>
  <si>
    <t>(К.А. Махов)</t>
  </si>
  <si>
    <t xml:space="preserve"> "Модернизация Единой системы организации воздушного движения Российской Федерации (2009 - 2015 годы)"</t>
  </si>
  <si>
    <t>Исполнитель: ____________________(Певунов М.М.)                                                                                                Телефон: (499) 231-62-38; E-mail: Pevunov_MM@scaa.ru</t>
  </si>
  <si>
    <t>Уровень контрактования (в процентах)</t>
  </si>
  <si>
    <t>Объемы финансирования по заключенным контрактам (факт)</t>
  </si>
  <si>
    <t>Объемы финансирования, предусмотренные для выполнения государственных контрактов (план)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</si>
  <si>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</si>
  <si>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</si>
  <si>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</si>
  <si>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</si>
  <si>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</si>
  <si>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</si>
  <si>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</si>
  <si>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2013 год</t>
  </si>
  <si>
    <t>2012 год</t>
  </si>
  <si>
    <t>Объемы средств,
необходимые для выполнения  контракта, млн. рублей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</si>
  <si>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</si>
  <si>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</si>
  <si>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заказчика________________ Е.В. Гангало</t>
  </si>
  <si>
    <t>Заместитель Министра транспорта</t>
  </si>
  <si>
    <t>Российской Федерации</t>
  </si>
  <si>
    <t>Объемы средств,
необходимые для выполнения  контракта, тыс. рублей</t>
  </si>
  <si>
    <t>Объемы средств,
необходимые для выполнения долгосрочного контракта, тыс. рублей</t>
  </si>
  <si>
    <t>Исполнитель:__________________________С.В. Стефановская                                                                                                  Телефон:(499)795-20-35 ;                                                                                                      Email: upfavia@mcc.mecom.ru</t>
  </si>
  <si>
    <t>Исполнитель: Щеголева Ксения Александровна
Телефон:+7 (499) 262-49-73, e-mail: shchegoleva@ppp-transport.ru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</si>
</sst>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 wrapText="1"/>
    </xf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/>
    <xf numFmtId="0" fontId="4" fillId="0" borderId="6" xfId="0" applyFont="1" applyBorder="1" applyAlignment="1">
      <alignment horizontal="center" vertical="justify"/>
    </xf>
    <xf numFmtId="164" fontId="6" fillId="0" borderId="8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NumberFormat="1" applyFont="1" applyBorder="1" applyAlignment="1">
      <alignment horizontal="left" wrapText="1"/>
    </xf>
    <xf numFmtId="0" fontId="4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17" xfId="0" applyFont="1" applyBorder="1"/>
    <xf numFmtId="3" fontId="6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justify" wrapText="1"/>
    </xf>
    <xf numFmtId="0" fontId="4" fillId="0" borderId="18" xfId="0" applyFont="1" applyBorder="1" applyAlignment="1">
      <alignment horizontal="center" vertical="justify"/>
    </xf>
    <xf numFmtId="0" fontId="4" fillId="0" borderId="10" xfId="0" applyFont="1" applyBorder="1" applyAlignment="1">
      <alignment horizontal="left" vertical="justify"/>
    </xf>
    <xf numFmtId="0" fontId="4" fillId="0" borderId="19" xfId="0" applyFont="1" applyBorder="1" applyAlignment="1">
      <alignment horizontal="center" vertical="justify"/>
    </xf>
    <xf numFmtId="0" fontId="4" fillId="0" borderId="7" xfId="0" applyFont="1" applyBorder="1" applyAlignment="1">
      <alignment horizontal="left" vertical="justify" wrapText="1"/>
    </xf>
    <xf numFmtId="0" fontId="6" fillId="0" borderId="4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/>
    </xf>
    <xf numFmtId="0" fontId="7" fillId="0" borderId="0" xfId="0" applyFont="1" applyBorder="1" applyAlignment="1">
      <alignment horizontal="left" vertical="justify" wrapText="1"/>
    </xf>
    <xf numFmtId="0" fontId="6" fillId="0" borderId="2" xfId="0" applyFont="1" applyBorder="1" applyAlignment="1">
      <alignment horizontal="center"/>
    </xf>
    <xf numFmtId="0" fontId="4" fillId="0" borderId="20" xfId="0" applyFont="1" applyBorder="1" applyAlignment="1">
      <alignment horizontal="left" vertical="justify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/>
    <xf numFmtId="0" fontId="4" fillId="0" borderId="0" xfId="0" applyFont="1" applyBorder="1" applyAlignment="1">
      <alignment horizontal="left" vertical="justify" wrapText="1"/>
    </xf>
    <xf numFmtId="3" fontId="6" fillId="0" borderId="0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justify"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9" fillId="0" borderId="0" xfId="0" applyFont="1" applyBorder="1" applyAlignment="1">
      <alignment horizontal="left" wrapText="1"/>
    </xf>
    <xf numFmtId="0" fontId="0" fillId="0" borderId="0" xfId="0" applyFont="1" applyAlignment="1"/>
    <xf numFmtId="0" fontId="4" fillId="0" borderId="22" xfId="0" applyFont="1" applyBorder="1" applyAlignment="1">
      <alignment horizontal="left" vertical="justify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18"/>
  <sheetViews>
    <sheetView tabSelected="1" view="pageBreakPreview" zoomScale="80" zoomScaleNormal="100" zoomScaleSheetLayoutView="80" workbookViewId="0">
      <selection activeCell="A13" sqref="A13:K13"/>
    </sheetView>
  </sheetViews>
  <sheetFormatPr defaultRowHeight="12.75"/>
  <cols>
    <col min="1" max="1" width="10.28515625" style="1" customWidth="1"/>
    <col min="2" max="2" width="27.85546875" customWidth="1"/>
    <col min="3" max="3" width="18.85546875" customWidth="1"/>
    <col min="4" max="4" width="14.28515625" customWidth="1"/>
    <col min="5" max="5" width="14.7109375" customWidth="1"/>
    <col min="6" max="6" width="14.5703125" customWidth="1"/>
    <col min="7" max="7" width="15.7109375" customWidth="1"/>
    <col min="8" max="8" width="13.140625" customWidth="1"/>
    <col min="9" max="9" width="13.42578125" customWidth="1"/>
    <col min="10" max="10" width="12.7109375" customWidth="1"/>
    <col min="11" max="11" width="14.5703125" customWidth="1"/>
  </cols>
  <sheetData>
    <row r="1" spans="1:11" ht="16.5">
      <c r="B1" s="2"/>
      <c r="C1" s="2"/>
      <c r="D1" s="2"/>
      <c r="E1" s="2"/>
      <c r="F1" s="2"/>
      <c r="G1" s="2"/>
      <c r="H1" s="2"/>
      <c r="I1" s="2"/>
      <c r="J1" s="2"/>
      <c r="K1" s="3" t="s">
        <v>21</v>
      </c>
    </row>
    <row r="2" spans="1:11" ht="16.5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8.25" customHeight="1">
      <c r="B3" s="47" t="s">
        <v>20</v>
      </c>
      <c r="C3" s="47"/>
      <c r="D3" s="47"/>
      <c r="E3" s="47"/>
      <c r="F3" s="47"/>
      <c r="G3" s="47"/>
      <c r="H3" s="47"/>
      <c r="I3" s="47"/>
      <c r="J3" s="47"/>
      <c r="K3" s="32"/>
    </row>
    <row r="4" spans="1:11" ht="16.5" customHeight="1">
      <c r="A4" s="4"/>
      <c r="B4" s="48" t="s">
        <v>0</v>
      </c>
      <c r="C4" s="48"/>
      <c r="D4" s="48"/>
      <c r="E4" s="48"/>
      <c r="F4" s="48"/>
      <c r="G4" s="48"/>
      <c r="H4" s="48"/>
      <c r="I4" s="48"/>
      <c r="J4" s="48"/>
      <c r="K4" s="48"/>
    </row>
    <row r="5" spans="1:11" ht="15.75">
      <c r="A5" s="4"/>
      <c r="B5" s="49" t="s">
        <v>1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40.5" customHeight="1" thickTop="1" thickBot="1">
      <c r="A7" s="5"/>
      <c r="B7" s="50"/>
      <c r="C7" s="52" t="s">
        <v>19</v>
      </c>
      <c r="D7" s="53"/>
      <c r="E7" s="53"/>
      <c r="F7" s="53"/>
      <c r="G7" s="53"/>
      <c r="H7" s="53"/>
      <c r="I7" s="53"/>
      <c r="J7" s="53"/>
      <c r="K7" s="54"/>
    </row>
    <row r="8" spans="1:11" ht="17.25" thickTop="1" thickBot="1">
      <c r="A8" s="6"/>
      <c r="B8" s="51"/>
      <c r="C8" s="7" t="s">
        <v>18</v>
      </c>
      <c r="D8" s="7" t="s">
        <v>17</v>
      </c>
      <c r="E8" s="7" t="s">
        <v>16</v>
      </c>
      <c r="F8" s="7" t="s">
        <v>15</v>
      </c>
      <c r="G8" s="7" t="s">
        <v>14</v>
      </c>
      <c r="H8" s="7" t="s">
        <v>13</v>
      </c>
      <c r="I8" s="7" t="s">
        <v>12</v>
      </c>
      <c r="J8" s="7" t="s">
        <v>11</v>
      </c>
      <c r="K8" s="31" t="s">
        <v>10</v>
      </c>
    </row>
    <row r="9" spans="1:11" s="10" customFormat="1" ht="17.25" thickTop="1" thickBot="1">
      <c r="A9" s="6"/>
      <c r="B9" s="30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9">
        <v>10</v>
      </c>
    </row>
    <row r="10" spans="1:11" ht="95.25" thickTop="1">
      <c r="A10" s="11">
        <v>1</v>
      </c>
      <c r="B10" s="29" t="s">
        <v>9</v>
      </c>
      <c r="C10" s="12">
        <f>Авиация!C10+Гидромет!C10</f>
        <v>2375100</v>
      </c>
      <c r="D10" s="12">
        <f>Авиация!D10+Гидромет!D10</f>
        <v>2325800</v>
      </c>
      <c r="E10" s="12">
        <f>Авиация!E10+Гидромет!E10</f>
        <v>2143607.5</v>
      </c>
      <c r="F10" s="12">
        <f>Авиация!F10+Гидромет!F10</f>
        <v>2283177.4</v>
      </c>
      <c r="G10" s="12">
        <v>0</v>
      </c>
      <c r="H10" s="12">
        <v>0</v>
      </c>
      <c r="I10" s="12">
        <v>0</v>
      </c>
      <c r="J10" s="12">
        <v>0</v>
      </c>
      <c r="K10" s="13">
        <v>0</v>
      </c>
    </row>
    <row r="11" spans="1:11" ht="45" customHeight="1">
      <c r="A11" s="28">
        <v>2</v>
      </c>
      <c r="B11" s="27" t="s">
        <v>8</v>
      </c>
      <c r="C11" s="14">
        <f>Авиация!C11+Гидромет!C11</f>
        <v>2327874.6</v>
      </c>
      <c r="D11" s="14">
        <f>Авиация!D11+Гидромет!D11</f>
        <v>1243567.3999999999</v>
      </c>
      <c r="E11" s="14">
        <f>Авиация!E11+Гидромет!E11</f>
        <v>12588.4</v>
      </c>
      <c r="F11" s="14">
        <f>Авиация!F11+Гидромет!F11</f>
        <v>0</v>
      </c>
      <c r="G11" s="14">
        <v>0</v>
      </c>
      <c r="H11" s="14">
        <v>0</v>
      </c>
      <c r="I11" s="14">
        <v>0</v>
      </c>
      <c r="J11" s="14">
        <v>0</v>
      </c>
      <c r="K11" s="15">
        <v>0</v>
      </c>
    </row>
    <row r="12" spans="1:11" ht="32.25" customHeight="1" thickBot="1">
      <c r="A12" s="26">
        <v>3</v>
      </c>
      <c r="B12" s="25" t="s">
        <v>7</v>
      </c>
      <c r="C12" s="39">
        <f>C11/C10*100</f>
        <v>98.011645825438933</v>
      </c>
      <c r="D12" s="39">
        <f t="shared" ref="D12:F12" si="0">D11/D10*100</f>
        <v>53.46837217301573</v>
      </c>
      <c r="E12" s="39">
        <f>E11/E10*100</f>
        <v>0.58725303023058084</v>
      </c>
      <c r="F12" s="16">
        <f t="shared" si="0"/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</row>
    <row r="13" spans="1:11" ht="17.25" customHeight="1" thickTop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32.25" customHeight="1">
      <c r="A14" s="42"/>
      <c r="B14" s="37"/>
      <c r="C14" s="38"/>
      <c r="D14" s="38"/>
      <c r="E14" s="38"/>
      <c r="F14" s="38"/>
      <c r="G14" s="38"/>
      <c r="H14" s="38"/>
      <c r="I14" s="38"/>
      <c r="J14" s="38"/>
      <c r="K14" s="38"/>
    </row>
    <row r="15" spans="1:11" ht="15.75">
      <c r="A15" s="21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5.75">
      <c r="A16" s="46" t="s">
        <v>23</v>
      </c>
      <c r="B16" s="46"/>
      <c r="C16" s="19"/>
      <c r="D16" s="19"/>
      <c r="E16" s="19"/>
      <c r="F16" s="17"/>
      <c r="G16" s="43" t="s">
        <v>28</v>
      </c>
      <c r="H16" s="43"/>
      <c r="I16" s="43"/>
      <c r="J16" s="43"/>
      <c r="K16" s="44"/>
    </row>
    <row r="17" spans="1:11" ht="15.75">
      <c r="A17" s="46" t="s">
        <v>24</v>
      </c>
      <c r="B17" s="46"/>
      <c r="C17" s="19"/>
      <c r="D17" s="19"/>
      <c r="E17" s="19"/>
      <c r="F17" s="20"/>
      <c r="G17" s="43"/>
      <c r="H17" s="43"/>
      <c r="I17" s="43"/>
      <c r="J17" s="43"/>
      <c r="K17" s="45"/>
    </row>
    <row r="18" spans="1:11" ht="15.75">
      <c r="A18" s="4"/>
      <c r="B18" s="22"/>
      <c r="C18" s="23"/>
      <c r="D18" s="23"/>
      <c r="E18" s="22"/>
      <c r="F18" s="22"/>
      <c r="G18" s="22"/>
      <c r="H18" s="22"/>
      <c r="I18" s="22"/>
      <c r="J18" s="22"/>
      <c r="K18" s="22"/>
    </row>
  </sheetData>
  <mergeCells count="9">
    <mergeCell ref="G16:K17"/>
    <mergeCell ref="A16:B16"/>
    <mergeCell ref="A17:B17"/>
    <mergeCell ref="B3:J3"/>
    <mergeCell ref="B4:K4"/>
    <mergeCell ref="B5:K5"/>
    <mergeCell ref="B7:B8"/>
    <mergeCell ref="C7:K7"/>
    <mergeCell ref="A13:K13"/>
  </mergeCells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16"/>
  <sheetViews>
    <sheetView zoomScaleNormal="100" zoomScaleSheetLayoutView="100" workbookViewId="0">
      <selection activeCell="C11" sqref="C11"/>
    </sheetView>
  </sheetViews>
  <sheetFormatPr defaultRowHeight="12.75"/>
  <cols>
    <col min="1" max="1" width="10.28515625" style="1" customWidth="1"/>
    <col min="2" max="2" width="27.85546875" customWidth="1"/>
    <col min="3" max="3" width="18.85546875" customWidth="1"/>
    <col min="4" max="4" width="14.28515625" customWidth="1"/>
    <col min="5" max="5" width="14.7109375" customWidth="1"/>
    <col min="6" max="6" width="14.5703125" customWidth="1"/>
    <col min="7" max="7" width="15.7109375" customWidth="1"/>
    <col min="8" max="8" width="13.140625" customWidth="1"/>
    <col min="9" max="9" width="13.42578125" customWidth="1"/>
    <col min="10" max="10" width="12.7109375" customWidth="1"/>
    <col min="11" max="11" width="14.5703125" customWidth="1"/>
  </cols>
  <sheetData>
    <row r="1" spans="1:11" ht="16.5">
      <c r="B1" s="2"/>
      <c r="C1" s="2"/>
      <c r="D1" s="2"/>
      <c r="E1" s="2"/>
      <c r="F1" s="2"/>
      <c r="G1" s="2"/>
      <c r="H1" s="2"/>
      <c r="I1" s="2"/>
      <c r="J1" s="2"/>
      <c r="K1" s="3" t="s">
        <v>21</v>
      </c>
    </row>
    <row r="2" spans="1:11" ht="16.5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8.25" customHeight="1">
      <c r="B3" s="55" t="s">
        <v>20</v>
      </c>
      <c r="C3" s="55"/>
      <c r="D3" s="55"/>
      <c r="E3" s="55"/>
      <c r="F3" s="55"/>
      <c r="G3" s="55"/>
      <c r="H3" s="55"/>
      <c r="I3" s="55"/>
      <c r="J3" s="55"/>
      <c r="K3" s="32"/>
    </row>
    <row r="4" spans="1:11" ht="16.5" customHeight="1">
      <c r="A4" s="4"/>
      <c r="B4" s="48" t="s">
        <v>0</v>
      </c>
      <c r="C4" s="48"/>
      <c r="D4" s="48"/>
      <c r="E4" s="48"/>
      <c r="F4" s="48"/>
      <c r="G4" s="48"/>
      <c r="H4" s="48"/>
      <c r="I4" s="48"/>
      <c r="J4" s="48"/>
      <c r="K4" s="48"/>
    </row>
    <row r="5" spans="1:11" ht="15.75">
      <c r="A5" s="4"/>
      <c r="B5" s="49" t="s">
        <v>1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40.5" customHeight="1" thickTop="1" thickBot="1">
      <c r="A7" s="5"/>
      <c r="B7" s="50"/>
      <c r="C7" s="52" t="s">
        <v>25</v>
      </c>
      <c r="D7" s="53"/>
      <c r="E7" s="53"/>
      <c r="F7" s="53"/>
      <c r="G7" s="53"/>
      <c r="H7" s="53"/>
      <c r="I7" s="53"/>
      <c r="J7" s="53"/>
      <c r="K7" s="54"/>
    </row>
    <row r="8" spans="1:11" ht="17.25" thickTop="1" thickBot="1">
      <c r="A8" s="6"/>
      <c r="B8" s="51"/>
      <c r="C8" s="7" t="s">
        <v>18</v>
      </c>
      <c r="D8" s="7" t="s">
        <v>17</v>
      </c>
      <c r="E8" s="7" t="s">
        <v>16</v>
      </c>
      <c r="F8" s="7" t="s">
        <v>15</v>
      </c>
      <c r="G8" s="7" t="s">
        <v>14</v>
      </c>
      <c r="H8" s="7" t="s">
        <v>13</v>
      </c>
      <c r="I8" s="7" t="s">
        <v>12</v>
      </c>
      <c r="J8" s="7" t="s">
        <v>11</v>
      </c>
      <c r="K8" s="31" t="s">
        <v>10</v>
      </c>
    </row>
    <row r="9" spans="1:11" s="10" customFormat="1" ht="17.25" thickTop="1" thickBot="1">
      <c r="A9" s="6"/>
      <c r="B9" s="30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9">
        <v>10</v>
      </c>
    </row>
    <row r="10" spans="1:11" ht="95.25" thickTop="1">
      <c r="A10" s="11">
        <v>1</v>
      </c>
      <c r="B10" s="29" t="s">
        <v>9</v>
      </c>
      <c r="C10" s="12">
        <v>1178000</v>
      </c>
      <c r="D10" s="12">
        <v>1128700</v>
      </c>
      <c r="E10" s="12">
        <v>905107.5</v>
      </c>
      <c r="F10" s="12">
        <v>964174.9</v>
      </c>
      <c r="G10" s="12">
        <v>0</v>
      </c>
      <c r="H10" s="12">
        <v>0</v>
      </c>
      <c r="I10" s="12">
        <v>0</v>
      </c>
      <c r="J10" s="12">
        <v>0</v>
      </c>
      <c r="K10" s="13">
        <v>0</v>
      </c>
    </row>
    <row r="11" spans="1:11" ht="45" customHeight="1">
      <c r="A11" s="28">
        <v>2</v>
      </c>
      <c r="B11" s="27" t="s">
        <v>8</v>
      </c>
      <c r="C11" s="14">
        <v>1160353.5</v>
      </c>
      <c r="D11" s="14">
        <v>85928.9</v>
      </c>
      <c r="E11" s="14">
        <v>5000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5">
        <v>0</v>
      </c>
    </row>
    <row r="12" spans="1:11" ht="32.25" customHeight="1" thickBot="1">
      <c r="A12" s="26">
        <v>3</v>
      </c>
      <c r="B12" s="25" t="s">
        <v>7</v>
      </c>
      <c r="C12" s="39">
        <f>C11/C10*100</f>
        <v>98.501994906621391</v>
      </c>
      <c r="D12" s="39">
        <f>D11/D10*100</f>
        <v>7.6130858509790027</v>
      </c>
      <c r="E12" s="39">
        <f>E11/E10*100</f>
        <v>0.55242056882745971</v>
      </c>
      <c r="F12" s="16">
        <f>F11/F10*100</f>
        <v>0</v>
      </c>
      <c r="G12" s="16">
        <v>0</v>
      </c>
      <c r="H12" s="16">
        <v>0</v>
      </c>
      <c r="I12" s="16">
        <v>0</v>
      </c>
      <c r="J12" s="16">
        <v>0</v>
      </c>
      <c r="K12" s="24">
        <v>0</v>
      </c>
    </row>
    <row r="13" spans="1:11" ht="16.5" thickTop="1">
      <c r="A13" s="21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31.5">
      <c r="A14" s="4"/>
      <c r="B14" s="19" t="s">
        <v>2</v>
      </c>
      <c r="C14" s="19"/>
      <c r="D14" s="19"/>
      <c r="E14" s="19"/>
      <c r="F14" s="17"/>
      <c r="G14" s="43" t="s">
        <v>6</v>
      </c>
      <c r="H14" s="43"/>
      <c r="I14" s="43"/>
      <c r="J14" s="43"/>
      <c r="K14" s="44"/>
    </row>
    <row r="15" spans="1:11" ht="15.75">
      <c r="A15" s="4"/>
      <c r="B15" s="19" t="s">
        <v>3</v>
      </c>
      <c r="C15" s="19"/>
      <c r="D15" s="19"/>
      <c r="E15" s="19" t="s">
        <v>4</v>
      </c>
      <c r="F15" s="20"/>
      <c r="G15" s="43"/>
      <c r="H15" s="43"/>
      <c r="I15" s="43"/>
      <c r="J15" s="43"/>
      <c r="K15" s="45"/>
    </row>
    <row r="16" spans="1:11" ht="15.75">
      <c r="A16" s="4"/>
      <c r="B16" s="22"/>
      <c r="C16" s="23"/>
      <c r="D16" s="23"/>
      <c r="E16" s="22"/>
      <c r="F16" s="22"/>
      <c r="G16" s="22"/>
      <c r="H16" s="22"/>
      <c r="I16" s="22"/>
      <c r="J16" s="22"/>
      <c r="K16" s="22"/>
    </row>
  </sheetData>
  <mergeCells count="6">
    <mergeCell ref="G14:K15"/>
    <mergeCell ref="B3:J3"/>
    <mergeCell ref="B4:K4"/>
    <mergeCell ref="B5:K5"/>
    <mergeCell ref="B7:B8"/>
    <mergeCell ref="C7:K7"/>
  </mergeCells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17"/>
  <sheetViews>
    <sheetView workbookViewId="0">
      <selection activeCell="D10" sqref="D10"/>
    </sheetView>
  </sheetViews>
  <sheetFormatPr defaultRowHeight="12.75"/>
  <cols>
    <col min="1" max="1" width="3" style="1" customWidth="1"/>
    <col min="2" max="2" width="31.28515625" customWidth="1"/>
    <col min="3" max="3" width="14.5703125" customWidth="1"/>
    <col min="4" max="5" width="15" customWidth="1"/>
    <col min="6" max="6" width="15.140625" customWidth="1"/>
    <col min="7" max="7" width="12.5703125" customWidth="1"/>
    <col min="8" max="8" width="13.28515625" customWidth="1"/>
    <col min="9" max="9" width="14.42578125" customWidth="1"/>
    <col min="10" max="10" width="13.5703125" customWidth="1"/>
    <col min="11" max="11" width="13" customWidth="1"/>
    <col min="257" max="257" width="3" customWidth="1"/>
    <col min="258" max="258" width="31.28515625" customWidth="1"/>
    <col min="259" max="262" width="11.28515625" customWidth="1"/>
    <col min="263" max="263" width="10.140625" customWidth="1"/>
    <col min="264" max="264" width="10.7109375" customWidth="1"/>
    <col min="265" max="265" width="11.28515625" customWidth="1"/>
    <col min="266" max="266" width="11.5703125" customWidth="1"/>
    <col min="267" max="267" width="10.85546875" customWidth="1"/>
    <col min="513" max="513" width="3" customWidth="1"/>
    <col min="514" max="514" width="31.28515625" customWidth="1"/>
    <col min="515" max="518" width="11.28515625" customWidth="1"/>
    <col min="519" max="519" width="10.140625" customWidth="1"/>
    <col min="520" max="520" width="10.7109375" customWidth="1"/>
    <col min="521" max="521" width="11.28515625" customWidth="1"/>
    <col min="522" max="522" width="11.5703125" customWidth="1"/>
    <col min="523" max="523" width="10.85546875" customWidth="1"/>
    <col min="769" max="769" width="3" customWidth="1"/>
    <col min="770" max="770" width="31.28515625" customWidth="1"/>
    <col min="771" max="774" width="11.28515625" customWidth="1"/>
    <col min="775" max="775" width="10.140625" customWidth="1"/>
    <col min="776" max="776" width="10.7109375" customWidth="1"/>
    <col min="777" max="777" width="11.28515625" customWidth="1"/>
    <col min="778" max="778" width="11.5703125" customWidth="1"/>
    <col min="779" max="779" width="10.85546875" customWidth="1"/>
    <col min="1025" max="1025" width="3" customWidth="1"/>
    <col min="1026" max="1026" width="31.28515625" customWidth="1"/>
    <col min="1027" max="1030" width="11.28515625" customWidth="1"/>
    <col min="1031" max="1031" width="10.140625" customWidth="1"/>
    <col min="1032" max="1032" width="10.7109375" customWidth="1"/>
    <col min="1033" max="1033" width="11.28515625" customWidth="1"/>
    <col min="1034" max="1034" width="11.5703125" customWidth="1"/>
    <col min="1035" max="1035" width="10.85546875" customWidth="1"/>
    <col min="1281" max="1281" width="3" customWidth="1"/>
    <col min="1282" max="1282" width="31.28515625" customWidth="1"/>
    <col min="1283" max="1286" width="11.28515625" customWidth="1"/>
    <col min="1287" max="1287" width="10.140625" customWidth="1"/>
    <col min="1288" max="1288" width="10.7109375" customWidth="1"/>
    <col min="1289" max="1289" width="11.28515625" customWidth="1"/>
    <col min="1290" max="1290" width="11.5703125" customWidth="1"/>
    <col min="1291" max="1291" width="10.85546875" customWidth="1"/>
    <col min="1537" max="1537" width="3" customWidth="1"/>
    <col min="1538" max="1538" width="31.28515625" customWidth="1"/>
    <col min="1539" max="1542" width="11.28515625" customWidth="1"/>
    <col min="1543" max="1543" width="10.140625" customWidth="1"/>
    <col min="1544" max="1544" width="10.7109375" customWidth="1"/>
    <col min="1545" max="1545" width="11.28515625" customWidth="1"/>
    <col min="1546" max="1546" width="11.5703125" customWidth="1"/>
    <col min="1547" max="1547" width="10.85546875" customWidth="1"/>
    <col min="1793" max="1793" width="3" customWidth="1"/>
    <col min="1794" max="1794" width="31.28515625" customWidth="1"/>
    <col min="1795" max="1798" width="11.28515625" customWidth="1"/>
    <col min="1799" max="1799" width="10.140625" customWidth="1"/>
    <col min="1800" max="1800" width="10.7109375" customWidth="1"/>
    <col min="1801" max="1801" width="11.28515625" customWidth="1"/>
    <col min="1802" max="1802" width="11.5703125" customWidth="1"/>
    <col min="1803" max="1803" width="10.85546875" customWidth="1"/>
    <col min="2049" max="2049" width="3" customWidth="1"/>
    <col min="2050" max="2050" width="31.28515625" customWidth="1"/>
    <col min="2051" max="2054" width="11.28515625" customWidth="1"/>
    <col min="2055" max="2055" width="10.140625" customWidth="1"/>
    <col min="2056" max="2056" width="10.7109375" customWidth="1"/>
    <col min="2057" max="2057" width="11.28515625" customWidth="1"/>
    <col min="2058" max="2058" width="11.5703125" customWidth="1"/>
    <col min="2059" max="2059" width="10.85546875" customWidth="1"/>
    <col min="2305" max="2305" width="3" customWidth="1"/>
    <col min="2306" max="2306" width="31.28515625" customWidth="1"/>
    <col min="2307" max="2310" width="11.28515625" customWidth="1"/>
    <col min="2311" max="2311" width="10.140625" customWidth="1"/>
    <col min="2312" max="2312" width="10.7109375" customWidth="1"/>
    <col min="2313" max="2313" width="11.28515625" customWidth="1"/>
    <col min="2314" max="2314" width="11.5703125" customWidth="1"/>
    <col min="2315" max="2315" width="10.85546875" customWidth="1"/>
    <col min="2561" max="2561" width="3" customWidth="1"/>
    <col min="2562" max="2562" width="31.28515625" customWidth="1"/>
    <col min="2563" max="2566" width="11.28515625" customWidth="1"/>
    <col min="2567" max="2567" width="10.140625" customWidth="1"/>
    <col min="2568" max="2568" width="10.7109375" customWidth="1"/>
    <col min="2569" max="2569" width="11.28515625" customWidth="1"/>
    <col min="2570" max="2570" width="11.5703125" customWidth="1"/>
    <col min="2571" max="2571" width="10.85546875" customWidth="1"/>
    <col min="2817" max="2817" width="3" customWidth="1"/>
    <col min="2818" max="2818" width="31.28515625" customWidth="1"/>
    <col min="2819" max="2822" width="11.28515625" customWidth="1"/>
    <col min="2823" max="2823" width="10.140625" customWidth="1"/>
    <col min="2824" max="2824" width="10.7109375" customWidth="1"/>
    <col min="2825" max="2825" width="11.28515625" customWidth="1"/>
    <col min="2826" max="2826" width="11.5703125" customWidth="1"/>
    <col min="2827" max="2827" width="10.85546875" customWidth="1"/>
    <col min="3073" max="3073" width="3" customWidth="1"/>
    <col min="3074" max="3074" width="31.28515625" customWidth="1"/>
    <col min="3075" max="3078" width="11.28515625" customWidth="1"/>
    <col min="3079" max="3079" width="10.140625" customWidth="1"/>
    <col min="3080" max="3080" width="10.7109375" customWidth="1"/>
    <col min="3081" max="3081" width="11.28515625" customWidth="1"/>
    <col min="3082" max="3082" width="11.5703125" customWidth="1"/>
    <col min="3083" max="3083" width="10.85546875" customWidth="1"/>
    <col min="3329" max="3329" width="3" customWidth="1"/>
    <col min="3330" max="3330" width="31.28515625" customWidth="1"/>
    <col min="3331" max="3334" width="11.28515625" customWidth="1"/>
    <col min="3335" max="3335" width="10.140625" customWidth="1"/>
    <col min="3336" max="3336" width="10.7109375" customWidth="1"/>
    <col min="3337" max="3337" width="11.28515625" customWidth="1"/>
    <col min="3338" max="3338" width="11.5703125" customWidth="1"/>
    <col min="3339" max="3339" width="10.85546875" customWidth="1"/>
    <col min="3585" max="3585" width="3" customWidth="1"/>
    <col min="3586" max="3586" width="31.28515625" customWidth="1"/>
    <col min="3587" max="3590" width="11.28515625" customWidth="1"/>
    <col min="3591" max="3591" width="10.140625" customWidth="1"/>
    <col min="3592" max="3592" width="10.7109375" customWidth="1"/>
    <col min="3593" max="3593" width="11.28515625" customWidth="1"/>
    <col min="3594" max="3594" width="11.5703125" customWidth="1"/>
    <col min="3595" max="3595" width="10.85546875" customWidth="1"/>
    <col min="3841" max="3841" width="3" customWidth="1"/>
    <col min="3842" max="3842" width="31.28515625" customWidth="1"/>
    <col min="3843" max="3846" width="11.28515625" customWidth="1"/>
    <col min="3847" max="3847" width="10.140625" customWidth="1"/>
    <col min="3848" max="3848" width="10.7109375" customWidth="1"/>
    <col min="3849" max="3849" width="11.28515625" customWidth="1"/>
    <col min="3850" max="3850" width="11.5703125" customWidth="1"/>
    <col min="3851" max="3851" width="10.85546875" customWidth="1"/>
    <col min="4097" max="4097" width="3" customWidth="1"/>
    <col min="4098" max="4098" width="31.28515625" customWidth="1"/>
    <col min="4099" max="4102" width="11.28515625" customWidth="1"/>
    <col min="4103" max="4103" width="10.140625" customWidth="1"/>
    <col min="4104" max="4104" width="10.7109375" customWidth="1"/>
    <col min="4105" max="4105" width="11.28515625" customWidth="1"/>
    <col min="4106" max="4106" width="11.5703125" customWidth="1"/>
    <col min="4107" max="4107" width="10.85546875" customWidth="1"/>
    <col min="4353" max="4353" width="3" customWidth="1"/>
    <col min="4354" max="4354" width="31.28515625" customWidth="1"/>
    <col min="4355" max="4358" width="11.28515625" customWidth="1"/>
    <col min="4359" max="4359" width="10.140625" customWidth="1"/>
    <col min="4360" max="4360" width="10.7109375" customWidth="1"/>
    <col min="4361" max="4361" width="11.28515625" customWidth="1"/>
    <col min="4362" max="4362" width="11.5703125" customWidth="1"/>
    <col min="4363" max="4363" width="10.85546875" customWidth="1"/>
    <col min="4609" max="4609" width="3" customWidth="1"/>
    <col min="4610" max="4610" width="31.28515625" customWidth="1"/>
    <col min="4611" max="4614" width="11.28515625" customWidth="1"/>
    <col min="4615" max="4615" width="10.140625" customWidth="1"/>
    <col min="4616" max="4616" width="10.7109375" customWidth="1"/>
    <col min="4617" max="4617" width="11.28515625" customWidth="1"/>
    <col min="4618" max="4618" width="11.5703125" customWidth="1"/>
    <col min="4619" max="4619" width="10.85546875" customWidth="1"/>
    <col min="4865" max="4865" width="3" customWidth="1"/>
    <col min="4866" max="4866" width="31.28515625" customWidth="1"/>
    <col min="4867" max="4870" width="11.28515625" customWidth="1"/>
    <col min="4871" max="4871" width="10.140625" customWidth="1"/>
    <col min="4872" max="4872" width="10.7109375" customWidth="1"/>
    <col min="4873" max="4873" width="11.28515625" customWidth="1"/>
    <col min="4874" max="4874" width="11.5703125" customWidth="1"/>
    <col min="4875" max="4875" width="10.85546875" customWidth="1"/>
    <col min="5121" max="5121" width="3" customWidth="1"/>
    <col min="5122" max="5122" width="31.28515625" customWidth="1"/>
    <col min="5123" max="5126" width="11.28515625" customWidth="1"/>
    <col min="5127" max="5127" width="10.140625" customWidth="1"/>
    <col min="5128" max="5128" width="10.7109375" customWidth="1"/>
    <col min="5129" max="5129" width="11.28515625" customWidth="1"/>
    <col min="5130" max="5130" width="11.5703125" customWidth="1"/>
    <col min="5131" max="5131" width="10.85546875" customWidth="1"/>
    <col min="5377" max="5377" width="3" customWidth="1"/>
    <col min="5378" max="5378" width="31.28515625" customWidth="1"/>
    <col min="5379" max="5382" width="11.28515625" customWidth="1"/>
    <col min="5383" max="5383" width="10.140625" customWidth="1"/>
    <col min="5384" max="5384" width="10.7109375" customWidth="1"/>
    <col min="5385" max="5385" width="11.28515625" customWidth="1"/>
    <col min="5386" max="5386" width="11.5703125" customWidth="1"/>
    <col min="5387" max="5387" width="10.85546875" customWidth="1"/>
    <col min="5633" max="5633" width="3" customWidth="1"/>
    <col min="5634" max="5634" width="31.28515625" customWidth="1"/>
    <col min="5635" max="5638" width="11.28515625" customWidth="1"/>
    <col min="5639" max="5639" width="10.140625" customWidth="1"/>
    <col min="5640" max="5640" width="10.7109375" customWidth="1"/>
    <col min="5641" max="5641" width="11.28515625" customWidth="1"/>
    <col min="5642" max="5642" width="11.5703125" customWidth="1"/>
    <col min="5643" max="5643" width="10.85546875" customWidth="1"/>
    <col min="5889" max="5889" width="3" customWidth="1"/>
    <col min="5890" max="5890" width="31.28515625" customWidth="1"/>
    <col min="5891" max="5894" width="11.28515625" customWidth="1"/>
    <col min="5895" max="5895" width="10.140625" customWidth="1"/>
    <col min="5896" max="5896" width="10.7109375" customWidth="1"/>
    <col min="5897" max="5897" width="11.28515625" customWidth="1"/>
    <col min="5898" max="5898" width="11.5703125" customWidth="1"/>
    <col min="5899" max="5899" width="10.85546875" customWidth="1"/>
    <col min="6145" max="6145" width="3" customWidth="1"/>
    <col min="6146" max="6146" width="31.28515625" customWidth="1"/>
    <col min="6147" max="6150" width="11.28515625" customWidth="1"/>
    <col min="6151" max="6151" width="10.140625" customWidth="1"/>
    <col min="6152" max="6152" width="10.7109375" customWidth="1"/>
    <col min="6153" max="6153" width="11.28515625" customWidth="1"/>
    <col min="6154" max="6154" width="11.5703125" customWidth="1"/>
    <col min="6155" max="6155" width="10.85546875" customWidth="1"/>
    <col min="6401" max="6401" width="3" customWidth="1"/>
    <col min="6402" max="6402" width="31.28515625" customWidth="1"/>
    <col min="6403" max="6406" width="11.28515625" customWidth="1"/>
    <col min="6407" max="6407" width="10.140625" customWidth="1"/>
    <col min="6408" max="6408" width="10.7109375" customWidth="1"/>
    <col min="6409" max="6409" width="11.28515625" customWidth="1"/>
    <col min="6410" max="6410" width="11.5703125" customWidth="1"/>
    <col min="6411" max="6411" width="10.85546875" customWidth="1"/>
    <col min="6657" max="6657" width="3" customWidth="1"/>
    <col min="6658" max="6658" width="31.28515625" customWidth="1"/>
    <col min="6659" max="6662" width="11.28515625" customWidth="1"/>
    <col min="6663" max="6663" width="10.140625" customWidth="1"/>
    <col min="6664" max="6664" width="10.7109375" customWidth="1"/>
    <col min="6665" max="6665" width="11.28515625" customWidth="1"/>
    <col min="6666" max="6666" width="11.5703125" customWidth="1"/>
    <col min="6667" max="6667" width="10.85546875" customWidth="1"/>
    <col min="6913" max="6913" width="3" customWidth="1"/>
    <col min="6914" max="6914" width="31.28515625" customWidth="1"/>
    <col min="6915" max="6918" width="11.28515625" customWidth="1"/>
    <col min="6919" max="6919" width="10.140625" customWidth="1"/>
    <col min="6920" max="6920" width="10.7109375" customWidth="1"/>
    <col min="6921" max="6921" width="11.28515625" customWidth="1"/>
    <col min="6922" max="6922" width="11.5703125" customWidth="1"/>
    <col min="6923" max="6923" width="10.85546875" customWidth="1"/>
    <col min="7169" max="7169" width="3" customWidth="1"/>
    <col min="7170" max="7170" width="31.28515625" customWidth="1"/>
    <col min="7171" max="7174" width="11.28515625" customWidth="1"/>
    <col min="7175" max="7175" width="10.140625" customWidth="1"/>
    <col min="7176" max="7176" width="10.7109375" customWidth="1"/>
    <col min="7177" max="7177" width="11.28515625" customWidth="1"/>
    <col min="7178" max="7178" width="11.5703125" customWidth="1"/>
    <col min="7179" max="7179" width="10.85546875" customWidth="1"/>
    <col min="7425" max="7425" width="3" customWidth="1"/>
    <col min="7426" max="7426" width="31.28515625" customWidth="1"/>
    <col min="7427" max="7430" width="11.28515625" customWidth="1"/>
    <col min="7431" max="7431" width="10.140625" customWidth="1"/>
    <col min="7432" max="7432" width="10.7109375" customWidth="1"/>
    <col min="7433" max="7433" width="11.28515625" customWidth="1"/>
    <col min="7434" max="7434" width="11.5703125" customWidth="1"/>
    <col min="7435" max="7435" width="10.85546875" customWidth="1"/>
    <col min="7681" max="7681" width="3" customWidth="1"/>
    <col min="7682" max="7682" width="31.28515625" customWidth="1"/>
    <col min="7683" max="7686" width="11.28515625" customWidth="1"/>
    <col min="7687" max="7687" width="10.140625" customWidth="1"/>
    <col min="7688" max="7688" width="10.7109375" customWidth="1"/>
    <col min="7689" max="7689" width="11.28515625" customWidth="1"/>
    <col min="7690" max="7690" width="11.5703125" customWidth="1"/>
    <col min="7691" max="7691" width="10.85546875" customWidth="1"/>
    <col min="7937" max="7937" width="3" customWidth="1"/>
    <col min="7938" max="7938" width="31.28515625" customWidth="1"/>
    <col min="7939" max="7942" width="11.28515625" customWidth="1"/>
    <col min="7943" max="7943" width="10.140625" customWidth="1"/>
    <col min="7944" max="7944" width="10.7109375" customWidth="1"/>
    <col min="7945" max="7945" width="11.28515625" customWidth="1"/>
    <col min="7946" max="7946" width="11.5703125" customWidth="1"/>
    <col min="7947" max="7947" width="10.85546875" customWidth="1"/>
    <col min="8193" max="8193" width="3" customWidth="1"/>
    <col min="8194" max="8194" width="31.28515625" customWidth="1"/>
    <col min="8195" max="8198" width="11.28515625" customWidth="1"/>
    <col min="8199" max="8199" width="10.140625" customWidth="1"/>
    <col min="8200" max="8200" width="10.7109375" customWidth="1"/>
    <col min="8201" max="8201" width="11.28515625" customWidth="1"/>
    <col min="8202" max="8202" width="11.5703125" customWidth="1"/>
    <col min="8203" max="8203" width="10.85546875" customWidth="1"/>
    <col min="8449" max="8449" width="3" customWidth="1"/>
    <col min="8450" max="8450" width="31.28515625" customWidth="1"/>
    <col min="8451" max="8454" width="11.28515625" customWidth="1"/>
    <col min="8455" max="8455" width="10.140625" customWidth="1"/>
    <col min="8456" max="8456" width="10.7109375" customWidth="1"/>
    <col min="8457" max="8457" width="11.28515625" customWidth="1"/>
    <col min="8458" max="8458" width="11.5703125" customWidth="1"/>
    <col min="8459" max="8459" width="10.85546875" customWidth="1"/>
    <col min="8705" max="8705" width="3" customWidth="1"/>
    <col min="8706" max="8706" width="31.28515625" customWidth="1"/>
    <col min="8707" max="8710" width="11.28515625" customWidth="1"/>
    <col min="8711" max="8711" width="10.140625" customWidth="1"/>
    <col min="8712" max="8712" width="10.7109375" customWidth="1"/>
    <col min="8713" max="8713" width="11.28515625" customWidth="1"/>
    <col min="8714" max="8714" width="11.5703125" customWidth="1"/>
    <col min="8715" max="8715" width="10.85546875" customWidth="1"/>
    <col min="8961" max="8961" width="3" customWidth="1"/>
    <col min="8962" max="8962" width="31.28515625" customWidth="1"/>
    <col min="8963" max="8966" width="11.28515625" customWidth="1"/>
    <col min="8967" max="8967" width="10.140625" customWidth="1"/>
    <col min="8968" max="8968" width="10.7109375" customWidth="1"/>
    <col min="8969" max="8969" width="11.28515625" customWidth="1"/>
    <col min="8970" max="8970" width="11.5703125" customWidth="1"/>
    <col min="8971" max="8971" width="10.85546875" customWidth="1"/>
    <col min="9217" max="9217" width="3" customWidth="1"/>
    <col min="9218" max="9218" width="31.28515625" customWidth="1"/>
    <col min="9219" max="9222" width="11.28515625" customWidth="1"/>
    <col min="9223" max="9223" width="10.140625" customWidth="1"/>
    <col min="9224" max="9224" width="10.7109375" customWidth="1"/>
    <col min="9225" max="9225" width="11.28515625" customWidth="1"/>
    <col min="9226" max="9226" width="11.5703125" customWidth="1"/>
    <col min="9227" max="9227" width="10.85546875" customWidth="1"/>
    <col min="9473" max="9473" width="3" customWidth="1"/>
    <col min="9474" max="9474" width="31.28515625" customWidth="1"/>
    <col min="9475" max="9478" width="11.28515625" customWidth="1"/>
    <col min="9479" max="9479" width="10.140625" customWidth="1"/>
    <col min="9480" max="9480" width="10.7109375" customWidth="1"/>
    <col min="9481" max="9481" width="11.28515625" customWidth="1"/>
    <col min="9482" max="9482" width="11.5703125" customWidth="1"/>
    <col min="9483" max="9483" width="10.85546875" customWidth="1"/>
    <col min="9729" max="9729" width="3" customWidth="1"/>
    <col min="9730" max="9730" width="31.28515625" customWidth="1"/>
    <col min="9731" max="9734" width="11.28515625" customWidth="1"/>
    <col min="9735" max="9735" width="10.140625" customWidth="1"/>
    <col min="9736" max="9736" width="10.7109375" customWidth="1"/>
    <col min="9737" max="9737" width="11.28515625" customWidth="1"/>
    <col min="9738" max="9738" width="11.5703125" customWidth="1"/>
    <col min="9739" max="9739" width="10.85546875" customWidth="1"/>
    <col min="9985" max="9985" width="3" customWidth="1"/>
    <col min="9986" max="9986" width="31.28515625" customWidth="1"/>
    <col min="9987" max="9990" width="11.28515625" customWidth="1"/>
    <col min="9991" max="9991" width="10.140625" customWidth="1"/>
    <col min="9992" max="9992" width="10.7109375" customWidth="1"/>
    <col min="9993" max="9993" width="11.28515625" customWidth="1"/>
    <col min="9994" max="9994" width="11.5703125" customWidth="1"/>
    <col min="9995" max="9995" width="10.85546875" customWidth="1"/>
    <col min="10241" max="10241" width="3" customWidth="1"/>
    <col min="10242" max="10242" width="31.28515625" customWidth="1"/>
    <col min="10243" max="10246" width="11.28515625" customWidth="1"/>
    <col min="10247" max="10247" width="10.140625" customWidth="1"/>
    <col min="10248" max="10248" width="10.7109375" customWidth="1"/>
    <col min="10249" max="10249" width="11.28515625" customWidth="1"/>
    <col min="10250" max="10250" width="11.5703125" customWidth="1"/>
    <col min="10251" max="10251" width="10.85546875" customWidth="1"/>
    <col min="10497" max="10497" width="3" customWidth="1"/>
    <col min="10498" max="10498" width="31.28515625" customWidth="1"/>
    <col min="10499" max="10502" width="11.28515625" customWidth="1"/>
    <col min="10503" max="10503" width="10.140625" customWidth="1"/>
    <col min="10504" max="10504" width="10.7109375" customWidth="1"/>
    <col min="10505" max="10505" width="11.28515625" customWidth="1"/>
    <col min="10506" max="10506" width="11.5703125" customWidth="1"/>
    <col min="10507" max="10507" width="10.85546875" customWidth="1"/>
    <col min="10753" max="10753" width="3" customWidth="1"/>
    <col min="10754" max="10754" width="31.28515625" customWidth="1"/>
    <col min="10755" max="10758" width="11.28515625" customWidth="1"/>
    <col min="10759" max="10759" width="10.140625" customWidth="1"/>
    <col min="10760" max="10760" width="10.7109375" customWidth="1"/>
    <col min="10761" max="10761" width="11.28515625" customWidth="1"/>
    <col min="10762" max="10762" width="11.5703125" customWidth="1"/>
    <col min="10763" max="10763" width="10.85546875" customWidth="1"/>
    <col min="11009" max="11009" width="3" customWidth="1"/>
    <col min="11010" max="11010" width="31.28515625" customWidth="1"/>
    <col min="11011" max="11014" width="11.28515625" customWidth="1"/>
    <col min="11015" max="11015" width="10.140625" customWidth="1"/>
    <col min="11016" max="11016" width="10.7109375" customWidth="1"/>
    <col min="11017" max="11017" width="11.28515625" customWidth="1"/>
    <col min="11018" max="11018" width="11.5703125" customWidth="1"/>
    <col min="11019" max="11019" width="10.85546875" customWidth="1"/>
    <col min="11265" max="11265" width="3" customWidth="1"/>
    <col min="11266" max="11266" width="31.28515625" customWidth="1"/>
    <col min="11267" max="11270" width="11.28515625" customWidth="1"/>
    <col min="11271" max="11271" width="10.140625" customWidth="1"/>
    <col min="11272" max="11272" width="10.7109375" customWidth="1"/>
    <col min="11273" max="11273" width="11.28515625" customWidth="1"/>
    <col min="11274" max="11274" width="11.5703125" customWidth="1"/>
    <col min="11275" max="11275" width="10.85546875" customWidth="1"/>
    <col min="11521" max="11521" width="3" customWidth="1"/>
    <col min="11522" max="11522" width="31.28515625" customWidth="1"/>
    <col min="11523" max="11526" width="11.28515625" customWidth="1"/>
    <col min="11527" max="11527" width="10.140625" customWidth="1"/>
    <col min="11528" max="11528" width="10.7109375" customWidth="1"/>
    <col min="11529" max="11529" width="11.28515625" customWidth="1"/>
    <col min="11530" max="11530" width="11.5703125" customWidth="1"/>
    <col min="11531" max="11531" width="10.85546875" customWidth="1"/>
    <col min="11777" max="11777" width="3" customWidth="1"/>
    <col min="11778" max="11778" width="31.28515625" customWidth="1"/>
    <col min="11779" max="11782" width="11.28515625" customWidth="1"/>
    <col min="11783" max="11783" width="10.140625" customWidth="1"/>
    <col min="11784" max="11784" width="10.7109375" customWidth="1"/>
    <col min="11785" max="11785" width="11.28515625" customWidth="1"/>
    <col min="11786" max="11786" width="11.5703125" customWidth="1"/>
    <col min="11787" max="11787" width="10.85546875" customWidth="1"/>
    <col min="12033" max="12033" width="3" customWidth="1"/>
    <col min="12034" max="12034" width="31.28515625" customWidth="1"/>
    <col min="12035" max="12038" width="11.28515625" customWidth="1"/>
    <col min="12039" max="12039" width="10.140625" customWidth="1"/>
    <col min="12040" max="12040" width="10.7109375" customWidth="1"/>
    <col min="12041" max="12041" width="11.28515625" customWidth="1"/>
    <col min="12042" max="12042" width="11.5703125" customWidth="1"/>
    <col min="12043" max="12043" width="10.85546875" customWidth="1"/>
    <col min="12289" max="12289" width="3" customWidth="1"/>
    <col min="12290" max="12290" width="31.28515625" customWidth="1"/>
    <col min="12291" max="12294" width="11.28515625" customWidth="1"/>
    <col min="12295" max="12295" width="10.140625" customWidth="1"/>
    <col min="12296" max="12296" width="10.7109375" customWidth="1"/>
    <col min="12297" max="12297" width="11.28515625" customWidth="1"/>
    <col min="12298" max="12298" width="11.5703125" customWidth="1"/>
    <col min="12299" max="12299" width="10.85546875" customWidth="1"/>
    <col min="12545" max="12545" width="3" customWidth="1"/>
    <col min="12546" max="12546" width="31.28515625" customWidth="1"/>
    <col min="12547" max="12550" width="11.28515625" customWidth="1"/>
    <col min="12551" max="12551" width="10.140625" customWidth="1"/>
    <col min="12552" max="12552" width="10.7109375" customWidth="1"/>
    <col min="12553" max="12553" width="11.28515625" customWidth="1"/>
    <col min="12554" max="12554" width="11.5703125" customWidth="1"/>
    <col min="12555" max="12555" width="10.85546875" customWidth="1"/>
    <col min="12801" max="12801" width="3" customWidth="1"/>
    <col min="12802" max="12802" width="31.28515625" customWidth="1"/>
    <col min="12803" max="12806" width="11.28515625" customWidth="1"/>
    <col min="12807" max="12807" width="10.140625" customWidth="1"/>
    <col min="12808" max="12808" width="10.7109375" customWidth="1"/>
    <col min="12809" max="12809" width="11.28515625" customWidth="1"/>
    <col min="12810" max="12810" width="11.5703125" customWidth="1"/>
    <col min="12811" max="12811" width="10.85546875" customWidth="1"/>
    <col min="13057" max="13057" width="3" customWidth="1"/>
    <col min="13058" max="13058" width="31.28515625" customWidth="1"/>
    <col min="13059" max="13062" width="11.28515625" customWidth="1"/>
    <col min="13063" max="13063" width="10.140625" customWidth="1"/>
    <col min="13064" max="13064" width="10.7109375" customWidth="1"/>
    <col min="13065" max="13065" width="11.28515625" customWidth="1"/>
    <col min="13066" max="13066" width="11.5703125" customWidth="1"/>
    <col min="13067" max="13067" width="10.85546875" customWidth="1"/>
    <col min="13313" max="13313" width="3" customWidth="1"/>
    <col min="13314" max="13314" width="31.28515625" customWidth="1"/>
    <col min="13315" max="13318" width="11.28515625" customWidth="1"/>
    <col min="13319" max="13319" width="10.140625" customWidth="1"/>
    <col min="13320" max="13320" width="10.7109375" customWidth="1"/>
    <col min="13321" max="13321" width="11.28515625" customWidth="1"/>
    <col min="13322" max="13322" width="11.5703125" customWidth="1"/>
    <col min="13323" max="13323" width="10.85546875" customWidth="1"/>
    <col min="13569" max="13569" width="3" customWidth="1"/>
    <col min="13570" max="13570" width="31.28515625" customWidth="1"/>
    <col min="13571" max="13574" width="11.28515625" customWidth="1"/>
    <col min="13575" max="13575" width="10.140625" customWidth="1"/>
    <col min="13576" max="13576" width="10.7109375" customWidth="1"/>
    <col min="13577" max="13577" width="11.28515625" customWidth="1"/>
    <col min="13578" max="13578" width="11.5703125" customWidth="1"/>
    <col min="13579" max="13579" width="10.85546875" customWidth="1"/>
    <col min="13825" max="13825" width="3" customWidth="1"/>
    <col min="13826" max="13826" width="31.28515625" customWidth="1"/>
    <col min="13827" max="13830" width="11.28515625" customWidth="1"/>
    <col min="13831" max="13831" width="10.140625" customWidth="1"/>
    <col min="13832" max="13832" width="10.7109375" customWidth="1"/>
    <col min="13833" max="13833" width="11.28515625" customWidth="1"/>
    <col min="13834" max="13834" width="11.5703125" customWidth="1"/>
    <col min="13835" max="13835" width="10.85546875" customWidth="1"/>
    <col min="14081" max="14081" width="3" customWidth="1"/>
    <col min="14082" max="14082" width="31.28515625" customWidth="1"/>
    <col min="14083" max="14086" width="11.28515625" customWidth="1"/>
    <col min="14087" max="14087" width="10.140625" customWidth="1"/>
    <col min="14088" max="14088" width="10.7109375" customWidth="1"/>
    <col min="14089" max="14089" width="11.28515625" customWidth="1"/>
    <col min="14090" max="14090" width="11.5703125" customWidth="1"/>
    <col min="14091" max="14091" width="10.85546875" customWidth="1"/>
    <col min="14337" max="14337" width="3" customWidth="1"/>
    <col min="14338" max="14338" width="31.28515625" customWidth="1"/>
    <col min="14339" max="14342" width="11.28515625" customWidth="1"/>
    <col min="14343" max="14343" width="10.140625" customWidth="1"/>
    <col min="14344" max="14344" width="10.7109375" customWidth="1"/>
    <col min="14345" max="14345" width="11.28515625" customWidth="1"/>
    <col min="14346" max="14346" width="11.5703125" customWidth="1"/>
    <col min="14347" max="14347" width="10.85546875" customWidth="1"/>
    <col min="14593" max="14593" width="3" customWidth="1"/>
    <col min="14594" max="14594" width="31.28515625" customWidth="1"/>
    <col min="14595" max="14598" width="11.28515625" customWidth="1"/>
    <col min="14599" max="14599" width="10.140625" customWidth="1"/>
    <col min="14600" max="14600" width="10.7109375" customWidth="1"/>
    <col min="14601" max="14601" width="11.28515625" customWidth="1"/>
    <col min="14602" max="14602" width="11.5703125" customWidth="1"/>
    <col min="14603" max="14603" width="10.85546875" customWidth="1"/>
    <col min="14849" max="14849" width="3" customWidth="1"/>
    <col min="14850" max="14850" width="31.28515625" customWidth="1"/>
    <col min="14851" max="14854" width="11.28515625" customWidth="1"/>
    <col min="14855" max="14855" width="10.140625" customWidth="1"/>
    <col min="14856" max="14856" width="10.7109375" customWidth="1"/>
    <col min="14857" max="14857" width="11.28515625" customWidth="1"/>
    <col min="14858" max="14858" width="11.5703125" customWidth="1"/>
    <col min="14859" max="14859" width="10.85546875" customWidth="1"/>
    <col min="15105" max="15105" width="3" customWidth="1"/>
    <col min="15106" max="15106" width="31.28515625" customWidth="1"/>
    <col min="15107" max="15110" width="11.28515625" customWidth="1"/>
    <col min="15111" max="15111" width="10.140625" customWidth="1"/>
    <col min="15112" max="15112" width="10.7109375" customWidth="1"/>
    <col min="15113" max="15113" width="11.28515625" customWidth="1"/>
    <col min="15114" max="15114" width="11.5703125" customWidth="1"/>
    <col min="15115" max="15115" width="10.85546875" customWidth="1"/>
    <col min="15361" max="15361" width="3" customWidth="1"/>
    <col min="15362" max="15362" width="31.28515625" customWidth="1"/>
    <col min="15363" max="15366" width="11.28515625" customWidth="1"/>
    <col min="15367" max="15367" width="10.140625" customWidth="1"/>
    <col min="15368" max="15368" width="10.7109375" customWidth="1"/>
    <col min="15369" max="15369" width="11.28515625" customWidth="1"/>
    <col min="15370" max="15370" width="11.5703125" customWidth="1"/>
    <col min="15371" max="15371" width="10.85546875" customWidth="1"/>
    <col min="15617" max="15617" width="3" customWidth="1"/>
    <col min="15618" max="15618" width="31.28515625" customWidth="1"/>
    <col min="15619" max="15622" width="11.28515625" customWidth="1"/>
    <col min="15623" max="15623" width="10.140625" customWidth="1"/>
    <col min="15624" max="15624" width="10.7109375" customWidth="1"/>
    <col min="15625" max="15625" width="11.28515625" customWidth="1"/>
    <col min="15626" max="15626" width="11.5703125" customWidth="1"/>
    <col min="15627" max="15627" width="10.85546875" customWidth="1"/>
    <col min="15873" max="15873" width="3" customWidth="1"/>
    <col min="15874" max="15874" width="31.28515625" customWidth="1"/>
    <col min="15875" max="15878" width="11.28515625" customWidth="1"/>
    <col min="15879" max="15879" width="10.140625" customWidth="1"/>
    <col min="15880" max="15880" width="10.7109375" customWidth="1"/>
    <col min="15881" max="15881" width="11.28515625" customWidth="1"/>
    <col min="15882" max="15882" width="11.5703125" customWidth="1"/>
    <col min="15883" max="15883" width="10.85546875" customWidth="1"/>
    <col min="16129" max="16129" width="3" customWidth="1"/>
    <col min="16130" max="16130" width="31.28515625" customWidth="1"/>
    <col min="16131" max="16134" width="11.28515625" customWidth="1"/>
    <col min="16135" max="16135" width="10.140625" customWidth="1"/>
    <col min="16136" max="16136" width="10.7109375" customWidth="1"/>
    <col min="16137" max="16137" width="11.28515625" customWidth="1"/>
    <col min="16138" max="16138" width="11.5703125" customWidth="1"/>
    <col min="16139" max="16139" width="10.85546875" customWidth="1"/>
  </cols>
  <sheetData>
    <row r="1" spans="1:11" ht="16.5">
      <c r="B1" s="2"/>
      <c r="C1" s="2"/>
      <c r="D1" s="2"/>
      <c r="E1" s="2"/>
      <c r="F1" s="2"/>
      <c r="G1" s="2"/>
      <c r="H1" s="2"/>
      <c r="I1" s="2"/>
      <c r="J1" s="2"/>
      <c r="K1" s="3" t="s">
        <v>21</v>
      </c>
    </row>
    <row r="2" spans="1:11" ht="16.5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0.5" customHeight="1">
      <c r="B3" s="55" t="s">
        <v>20</v>
      </c>
      <c r="C3" s="55"/>
      <c r="D3" s="55"/>
      <c r="E3" s="55"/>
      <c r="F3" s="55"/>
      <c r="G3" s="55"/>
      <c r="H3" s="55"/>
      <c r="I3" s="55"/>
      <c r="J3" s="55"/>
      <c r="K3" s="32"/>
    </row>
    <row r="4" spans="1:11" ht="15.75">
      <c r="A4" s="4"/>
      <c r="B4" s="49" t="s">
        <v>5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ht="15.75" customHeight="1">
      <c r="A5" s="4"/>
      <c r="B5" s="49" t="s">
        <v>1</v>
      </c>
      <c r="C5" s="49"/>
      <c r="D5" s="49"/>
      <c r="E5" s="49"/>
      <c r="F5" s="49"/>
      <c r="G5" s="49"/>
      <c r="H5" s="49"/>
      <c r="I5" s="49"/>
      <c r="J5" s="49"/>
      <c r="K5" s="49"/>
    </row>
    <row r="6" spans="1:11" ht="16.5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30.75" customHeight="1" thickTop="1" thickBot="1">
      <c r="A7" s="5"/>
      <c r="B7" s="50"/>
      <c r="C7" s="52" t="s">
        <v>26</v>
      </c>
      <c r="D7" s="53"/>
      <c r="E7" s="53"/>
      <c r="F7" s="53"/>
      <c r="G7" s="53"/>
      <c r="H7" s="53"/>
      <c r="I7" s="53"/>
      <c r="J7" s="53"/>
      <c r="K7" s="54"/>
    </row>
    <row r="8" spans="1:11" ht="18" customHeight="1" thickTop="1" thickBot="1">
      <c r="A8" s="6"/>
      <c r="B8" s="51"/>
      <c r="C8" s="7" t="s">
        <v>18</v>
      </c>
      <c r="D8" s="7" t="s">
        <v>17</v>
      </c>
      <c r="E8" s="7" t="s">
        <v>16</v>
      </c>
      <c r="F8" s="7" t="s">
        <v>15</v>
      </c>
      <c r="G8" s="7" t="s">
        <v>14</v>
      </c>
      <c r="H8" s="7" t="s">
        <v>13</v>
      </c>
      <c r="I8" s="7" t="s">
        <v>12</v>
      </c>
      <c r="J8" s="7" t="s">
        <v>11</v>
      </c>
      <c r="K8" s="31" t="s">
        <v>10</v>
      </c>
    </row>
    <row r="9" spans="1:11" s="10" customFormat="1" ht="18" customHeight="1" thickTop="1" thickBot="1">
      <c r="A9" s="6"/>
      <c r="B9" s="30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33">
        <v>10</v>
      </c>
    </row>
    <row r="10" spans="1:11" ht="79.5" thickTop="1">
      <c r="A10" s="11">
        <v>1</v>
      </c>
      <c r="B10" s="34" t="s">
        <v>9</v>
      </c>
      <c r="C10" s="40">
        <v>1197100</v>
      </c>
      <c r="D10" s="40">
        <v>1197100</v>
      </c>
      <c r="E10" s="40">
        <v>1238500</v>
      </c>
      <c r="F10" s="41">
        <v>1319002.5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ht="47.25">
      <c r="A11" s="28">
        <v>2</v>
      </c>
      <c r="B11" s="27" t="s">
        <v>8</v>
      </c>
      <c r="C11" s="14">
        <v>1167521.1000000001</v>
      </c>
      <c r="D11" s="14">
        <v>1157638.5</v>
      </c>
      <c r="E11" s="14">
        <v>7588.4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4.5" customHeight="1" thickBot="1">
      <c r="A12" s="26">
        <v>3</v>
      </c>
      <c r="B12" s="25" t="s">
        <v>7</v>
      </c>
      <c r="C12" s="39">
        <f>C11/C10*100</f>
        <v>97.529120374237749</v>
      </c>
      <c r="D12" s="39">
        <f>D11/D10*100</f>
        <v>96.703575306991894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16.5" thickTop="1">
      <c r="A13" s="21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72.75" customHeight="1">
      <c r="A14" s="58" t="s">
        <v>22</v>
      </c>
      <c r="B14" s="58"/>
      <c r="C14" s="59"/>
      <c r="D14" s="60"/>
      <c r="E14" s="60"/>
      <c r="F14" s="60"/>
      <c r="G14" s="61" t="s">
        <v>27</v>
      </c>
      <c r="H14" s="62"/>
      <c r="I14" s="62"/>
      <c r="J14" s="62"/>
      <c r="K14" s="62"/>
    </row>
    <row r="15" spans="1:11" ht="18.75" customHeight="1">
      <c r="A15" s="4"/>
      <c r="B15" s="19"/>
      <c r="C15" s="19"/>
      <c r="D15" s="19"/>
      <c r="E15" s="19"/>
      <c r="F15" s="20"/>
      <c r="G15" s="35"/>
      <c r="H15" s="35"/>
      <c r="I15" s="35"/>
      <c r="J15" s="35"/>
      <c r="K15" s="36"/>
    </row>
    <row r="16" spans="1:11" ht="15.75">
      <c r="A16" s="4"/>
      <c r="B16" s="18"/>
      <c r="C16" s="18"/>
      <c r="D16" s="18"/>
      <c r="E16" s="18"/>
      <c r="F16" s="22"/>
      <c r="G16" s="22"/>
      <c r="H16" s="22"/>
      <c r="I16" s="22"/>
      <c r="J16" s="22"/>
      <c r="K16" s="22"/>
    </row>
    <row r="17" spans="9:11" ht="14.25">
      <c r="I17" s="56"/>
      <c r="J17" s="57"/>
      <c r="K17" s="57"/>
    </row>
  </sheetData>
  <mergeCells count="8">
    <mergeCell ref="I17:K17"/>
    <mergeCell ref="B3:J3"/>
    <mergeCell ref="B4:K4"/>
    <mergeCell ref="B5:K5"/>
    <mergeCell ref="B7:B8"/>
    <mergeCell ref="C7:K7"/>
    <mergeCell ref="A14:F14"/>
    <mergeCell ref="G14:K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rostrans1</cp:lastModifiedBy>
  <cp:lastPrinted>2013-01-28T05:30:05Z</cp:lastPrinted>
  <dcterms:created xsi:type="dcterms:W3CDTF">2012-04-27T15:34:39Z</dcterms:created>
  <dcterms:modified xsi:type="dcterms:W3CDTF">2013-01-28T05:30:12Z</dcterms:modified>
</cp:coreProperties>
</file>